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/Users/dominiquesciamma/Documents/Dominique/CYU/CY école de design/CY Programmes/Licence Innovation by Design/2025-2026/MCC/"/>
    </mc:Choice>
  </mc:AlternateContent>
  <xr:revisionPtr revIDLastSave="1" documentId="13_ncr:1_{7C007343-D4AB-9A44-BB32-F07C0D225C1A}" xr6:coauthVersionLast="47" xr6:coauthVersionMax="47" xr10:uidLastSave="{DA96A526-49BB-4C24-A0FD-A82CF58F149E}"/>
  <bookViews>
    <workbookView xWindow="8780" yWindow="4880" windowWidth="26980" windowHeight="15960" firstSheet="1" activeTab="1" xr2:uid="{00000000-000D-0000-FFFF-FFFF00000000}"/>
  </bookViews>
  <sheets>
    <sheet name="RGP DU" sheetId="4" r:id="rId1"/>
    <sheet name="Fiche ECTS" sheetId="9" r:id="rId2"/>
  </sheets>
  <definedNames>
    <definedName name="_xlnm.Print_Area" localSheetId="1">'Fiche ECTS'!$B$1:$R$33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TAnCxY91lOnmopvLVtFheYfvaWGZN4oDPC0681OGg7A="/>
    </ext>
  </extLst>
</workbook>
</file>

<file path=xl/calcChain.xml><?xml version="1.0" encoding="utf-8"?>
<calcChain xmlns="http://schemas.openxmlformats.org/spreadsheetml/2006/main">
  <c r="J23" i="9" l="1"/>
  <c r="J25" i="9"/>
  <c r="J19" i="9"/>
  <c r="J11" i="9"/>
  <c r="J16" i="9"/>
  <c r="J6" i="9"/>
  <c r="J29" i="9" l="1"/>
</calcChain>
</file>

<file path=xl/sharedStrings.xml><?xml version="1.0" encoding="utf-8"?>
<sst xmlns="http://schemas.openxmlformats.org/spreadsheetml/2006/main" count="199" uniqueCount="103">
  <si>
    <t>Modalités de Contrôle des Connaissances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</si>
  <si>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</si>
  <si>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</si>
  <si>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</si>
  <si>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</si>
  <si>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</si>
  <si>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</si>
  <si>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</si>
  <si>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</si>
  <si>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</si>
  <si>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</si>
  <si>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</si>
  <si>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</si>
  <si>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</si>
  <si>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Compensations Capitalisation</t>
  </si>
  <si>
    <t>Compensation intra bloc  : CULT, REPR, EXPE, OBS, CRE, PROF</t>
  </si>
  <si>
    <t>Chaque bloc  est validé avec une moyenne supérieure ou égale à 10</t>
  </si>
  <si>
    <t>Si une année de licence n'est pas validée, mais que l'étudiant a plus de 10 à ses semestres de DU, l'année de licence est redoublée et le DU est suspendu pour un an</t>
  </si>
  <si>
    <t>Si une année de licence n'est pas validée et que l'étudiant a moins de 10 à ses semestres de DU, l'année de licence est redoublée et l'étudiant est exclu du DU</t>
  </si>
  <si>
    <t>Si l'année de licence est validée mais que l'étudiant a moins de 10 à ses semestres de DU, l'étudiant est exclu du DU</t>
  </si>
  <si>
    <t xml:space="preserve">Les notes du DU sont capitalisées d'une année sur l'autre </t>
  </si>
  <si>
    <t>Mode de validation du Diplôme Universitaire</t>
  </si>
  <si>
    <t>L'obtention du DU est conditionnée à l'obtention de la licence Economie et Gestion de l'Institut d'Economie et Gestion</t>
  </si>
  <si>
    <t xml:space="preserve">Chaque semestre du DU doit être validé 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</si>
  <si>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</si>
  <si>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</si>
  <si>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 l'ensemble des semestres du DU</t>
  </si>
  <si>
    <t>Règles particulières non citées ci-dessus</t>
  </si>
  <si>
    <r>
      <rPr>
        <b/>
        <sz val="12"/>
        <color rgb="FF000000"/>
        <rFont val="Calibri"/>
        <family val="2"/>
      </rPr>
      <t xml:space="preserve">Validation
[ </t>
    </r>
    <r>
      <rPr>
        <b/>
        <sz val="12"/>
        <color rgb="FF00B050"/>
        <rFont val="Calibri"/>
        <family val="2"/>
      </rPr>
      <t>C</t>
    </r>
    <r>
      <rPr>
        <b/>
        <sz val="12"/>
        <color rgb="FF000000"/>
        <rFont val="Calibri"/>
        <family val="2"/>
      </rPr>
      <t xml:space="preserve"> | M | </t>
    </r>
    <r>
      <rPr>
        <b/>
        <strike/>
        <sz val="12"/>
        <color rgb="FFFF0000"/>
        <rFont val="Calibri"/>
        <family val="2"/>
      </rPr>
      <t>S</t>
    </r>
    <r>
      <rPr>
        <b/>
        <sz val="12"/>
        <color rgb="FF000000"/>
        <rFont val="Calibri"/>
        <family val="2"/>
      </rPr>
      <t xml:space="preserve"> ]</t>
    </r>
  </si>
  <si>
    <t>Diplôme Universitaire "Innovation x Design"</t>
  </si>
  <si>
    <t>Responsables de Formation : Magali Ayache (IEG) / Benjamin Savel (CY école de design)</t>
  </si>
  <si>
    <t>Effectifs</t>
  </si>
  <si>
    <r>
      <t xml:space="preserve">Année </t>
    </r>
    <r>
      <rPr>
        <b/>
        <sz val="10"/>
        <color rgb="FFFF0000"/>
        <rFont val="Calibri"/>
        <family val="2"/>
        <scheme val="minor"/>
      </rPr>
      <t>2025-2026</t>
    </r>
  </si>
  <si>
    <t>Secrétariat pédagogique Delphine MILAN (CY école de design), Ariane Gervaise, Laëtitia Buton</t>
  </si>
  <si>
    <t>DU "acronyme"</t>
  </si>
  <si>
    <r>
      <t xml:space="preserve">Niveau </t>
    </r>
    <r>
      <rPr>
        <b/>
        <sz val="10"/>
        <rFont val="Calibri"/>
        <family val="2"/>
        <scheme val="minor"/>
      </rPr>
      <t>L2</t>
    </r>
  </si>
  <si>
    <t>Responsable de l'enseignement</t>
  </si>
  <si>
    <t>semestre</t>
  </si>
  <si>
    <t>répartition horaire</t>
  </si>
  <si>
    <t>ECTS/Coef</t>
  </si>
  <si>
    <t>Seuil UE/EC</t>
  </si>
  <si>
    <t>Contrôle des Connaissances et des Compétences</t>
  </si>
  <si>
    <t>règles particulières</t>
  </si>
  <si>
    <t>Dpt</t>
  </si>
  <si>
    <t>Nb de Groupes</t>
  </si>
  <si>
    <t>Coût HETD</t>
  </si>
  <si>
    <t>FI</t>
  </si>
  <si>
    <t>FA</t>
  </si>
  <si>
    <t>FC</t>
  </si>
  <si>
    <t>DC19A2 v240</t>
  </si>
  <si>
    <t>par étudiant</t>
  </si>
  <si>
    <t>1ère session</t>
  </si>
  <si>
    <t>2ème session</t>
  </si>
  <si>
    <t>Intitulé des cours</t>
  </si>
  <si>
    <t>CM</t>
  </si>
  <si>
    <t>TD</t>
  </si>
  <si>
    <t>TP</t>
  </si>
  <si>
    <t>ENT APP</t>
  </si>
  <si>
    <t>(1) type de contrôle</t>
  </si>
  <si>
    <t xml:space="preserve">(2) type d'épreuve </t>
  </si>
  <si>
    <t>règle de calcul</t>
  </si>
  <si>
    <t>C</t>
  </si>
  <si>
    <t>BLOC SE CULTIVER / PENSER / ECRIRE</t>
  </si>
  <si>
    <t>CULT201 Designer les écritures</t>
  </si>
  <si>
    <t>ET</t>
  </si>
  <si>
    <t>E ou O</t>
  </si>
  <si>
    <t>100% ET</t>
  </si>
  <si>
    <t>Exempe : 3h/étu</t>
  </si>
  <si>
    <t>CULT202 Culture de la complexité</t>
  </si>
  <si>
    <t>Exemple : 3h/50 étu</t>
  </si>
  <si>
    <t>CULT203 Histoire des idées politiques</t>
  </si>
  <si>
    <t>CULT204 Ecruiture Narrative</t>
  </si>
  <si>
    <t>BLOC REPRESENTER</t>
  </si>
  <si>
    <t>REPR201 Facilitation graphique</t>
  </si>
  <si>
    <t>CC</t>
  </si>
  <si>
    <t>E</t>
  </si>
  <si>
    <t>100% CC</t>
  </si>
  <si>
    <t>REPR202 Mind Mapping</t>
  </si>
  <si>
    <t>BLOC FAIRE /EXPÉRIMENTER / RESSENTIR</t>
  </si>
  <si>
    <t>EXPE201 Design Sensoriel</t>
  </si>
  <si>
    <t>CC+ET</t>
  </si>
  <si>
    <t>40% CC et 60% ET</t>
  </si>
  <si>
    <t>BLOC OBSERVER, COMPRENDRE AVEC LES SHS</t>
  </si>
  <si>
    <t>OBS201 Psycho-socio : observation et dynamique des groupes</t>
  </si>
  <si>
    <t>OBS202 Sémio  : corpus artefacts, analyse des artefacts</t>
  </si>
  <si>
    <t>BLOC CRÉER / COLLABORER / RESOUDRE</t>
  </si>
  <si>
    <t>CRE201 Projet 3 - Design moi la compta</t>
  </si>
  <si>
    <t>E+O</t>
  </si>
  <si>
    <t>CRE202 Inteligence Collective</t>
  </si>
  <si>
    <t>CRE203 Projet 4 - Design de service</t>
  </si>
  <si>
    <t>40%CC et 60%ET</t>
  </si>
  <si>
    <t>BLOC COMPRENDRE LES ORGANISATIONS HUMAINESW</t>
  </si>
  <si>
    <t>ORG201Comptabilité de l'impact</t>
  </si>
  <si>
    <t>BLOC SE PROFESSIONNALISER</t>
  </si>
  <si>
    <t>PROF201 Coaching - Ateliers collectifs</t>
  </si>
  <si>
    <t>PROF202 coaching - Ateliers collectifs</t>
  </si>
  <si>
    <t>PROF203 coaching - suivi individuel</t>
  </si>
  <si>
    <t>Total heures étudiant  "Acronyme"</t>
  </si>
  <si>
    <t>Total HETD</t>
  </si>
  <si>
    <t>Tot Réf</t>
  </si>
  <si>
    <t>La note de transition OUV101 pour la licence économie et gestion sera constituée de la moyenne entre Histoire contemporaine du design, méthodologie du design et le projet 0</t>
  </si>
  <si>
    <t>La note d'engagement étudiant pour la licence économie et gestion est constituée de la note de projet 2 - innovation sociale</t>
  </si>
  <si>
    <t>La note d'UE libre pour la licence économie et gestion est constituée de la note d'Ethnographie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</si>
</sst>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  <font>
      <b/>
      <sz val="14"/>
      <color theme="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b/>
      <i/>
      <sz val="12"/>
      <color theme="1"/>
      <name val="Calibri"/>
      <family val="2"/>
    </font>
    <font>
      <sz val="11"/>
      <color rgb="FF000000"/>
      <name val="Calibri"/>
      <family val="2"/>
    </font>
    <font>
      <b/>
      <sz val="12"/>
      <color rgb="FF0C0C0C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D0D0D"/>
      <name val="Calibri"/>
      <family val="2"/>
      <scheme val="minor"/>
    </font>
    <font>
      <sz val="12"/>
      <color rgb="FF0D0D0D"/>
      <name val="Calibri"/>
      <family val="2"/>
      <scheme val="minor"/>
    </font>
    <font>
      <sz val="9"/>
      <color rgb="FF0D0D0D"/>
      <name val="Calibri"/>
      <family val="2"/>
      <scheme val="minor"/>
    </font>
    <font>
      <sz val="6"/>
      <color rgb="FF0D0D0D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0D0D0D"/>
      <name val="Calibri"/>
      <family val="2"/>
      <scheme val="minor"/>
    </font>
    <font>
      <b/>
      <sz val="9"/>
      <color rgb="FF242424"/>
      <name val="Calibri"/>
      <family val="2"/>
      <scheme val="minor"/>
    </font>
    <font>
      <b/>
      <sz val="12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B050"/>
      <name val="Calibri"/>
      <family val="2"/>
    </font>
    <font>
      <b/>
      <strike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EF2CB"/>
        <bgColor rgb="FFFEF2CB"/>
      </patternFill>
    </fill>
    <fill>
      <patternFill patternType="solid">
        <fgColor rgb="FFFEF2CB"/>
        <bgColor indexed="64"/>
      </patternFill>
    </fill>
  </fills>
  <borders count="38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right" wrapText="1"/>
    </xf>
    <xf numFmtId="0" fontId="2" fillId="0" borderId="5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right" vertical="center"/>
    </xf>
    <xf numFmtId="0" fontId="41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34" fillId="0" borderId="28" xfId="0" applyFont="1" applyBorder="1" applyAlignment="1">
      <alignment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/>
    </xf>
    <xf numFmtId="0" fontId="16" fillId="0" borderId="31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/>
    </xf>
    <xf numFmtId="0" fontId="16" fillId="0" borderId="35" xfId="0" applyFont="1" applyBorder="1" applyAlignment="1">
      <alignment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right" vertical="center"/>
    </xf>
    <xf numFmtId="0" fontId="36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38" fillId="0" borderId="2" xfId="0" applyFont="1" applyBorder="1" applyAlignment="1">
      <alignment horizontal="right" vertical="center"/>
    </xf>
    <xf numFmtId="0" fontId="38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30" fillId="0" borderId="26" xfId="0" applyFont="1" applyBorder="1" applyAlignment="1">
      <alignment vertical="center"/>
    </xf>
    <xf numFmtId="0" fontId="27" fillId="0" borderId="2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0" fontId="3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3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vertical="center"/>
    </xf>
    <xf numFmtId="0" fontId="28" fillId="4" borderId="2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right" vertical="center"/>
    </xf>
    <xf numFmtId="0" fontId="31" fillId="0" borderId="20" xfId="0" applyFont="1" applyBorder="1" applyAlignment="1">
      <alignment horizontal="center" vertical="center" wrapText="1"/>
    </xf>
    <xf numFmtId="0" fontId="32" fillId="4" borderId="2" xfId="0" applyFont="1" applyFill="1" applyBorder="1" applyAlignment="1">
      <alignment vertical="center"/>
    </xf>
    <xf numFmtId="0" fontId="32" fillId="4" borderId="2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vertical="center"/>
    </xf>
    <xf numFmtId="0" fontId="30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 wrapText="1"/>
    </xf>
    <xf numFmtId="0" fontId="30" fillId="4" borderId="24" xfId="0" applyFont="1" applyFill="1" applyBorder="1" applyAlignment="1">
      <alignment vertical="center"/>
    </xf>
    <xf numFmtId="0" fontId="30" fillId="0" borderId="2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9" fontId="18" fillId="0" borderId="21" xfId="0" applyNumberFormat="1" applyFont="1" applyBorder="1" applyAlignment="1">
      <alignment horizontal="center" vertical="center" wrapText="1"/>
    </xf>
    <xf numFmtId="9" fontId="18" fillId="0" borderId="21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34" fillId="0" borderId="29" xfId="0" applyFont="1" applyBorder="1" applyAlignment="1">
      <alignment vertical="center" wrapText="1"/>
    </xf>
    <xf numFmtId="0" fontId="22" fillId="4" borderId="13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2" fillId="4" borderId="17" xfId="0" applyFont="1" applyFill="1" applyBorder="1" applyAlignment="1">
      <alignment vertical="center"/>
    </xf>
    <xf numFmtId="0" fontId="21" fillId="4" borderId="24" xfId="0" applyFont="1" applyFill="1" applyBorder="1" applyAlignment="1">
      <alignment horizontal="right" vertical="center"/>
    </xf>
    <xf numFmtId="0" fontId="36" fillId="0" borderId="12" xfId="0" applyFont="1" applyBorder="1" applyAlignment="1">
      <alignment vertical="center"/>
    </xf>
    <xf numFmtId="0" fontId="29" fillId="0" borderId="24" xfId="0" applyFont="1" applyBorder="1" applyAlignment="1">
      <alignment vertical="center"/>
    </xf>
    <xf numFmtId="0" fontId="38" fillId="0" borderId="17" xfId="0" applyFont="1" applyBorder="1" applyAlignment="1">
      <alignment vertical="center"/>
    </xf>
    <xf numFmtId="0" fontId="40" fillId="0" borderId="24" xfId="0" applyFont="1" applyBorder="1" applyAlignment="1">
      <alignment vertical="center"/>
    </xf>
    <xf numFmtId="0" fontId="35" fillId="0" borderId="17" xfId="0" applyFont="1" applyBorder="1" applyAlignment="1">
      <alignment vertical="center"/>
    </xf>
    <xf numFmtId="0" fontId="35" fillId="0" borderId="24" xfId="0" applyFont="1" applyBorder="1" applyAlignment="1">
      <alignment vertical="center"/>
    </xf>
    <xf numFmtId="0" fontId="35" fillId="0" borderId="16" xfId="0" applyFont="1" applyBorder="1" applyAlignment="1">
      <alignment vertical="center"/>
    </xf>
    <xf numFmtId="0" fontId="35" fillId="0" borderId="18" xfId="0" applyFont="1" applyBorder="1" applyAlignment="1">
      <alignment vertical="center"/>
    </xf>
    <xf numFmtId="0" fontId="35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vertical="center"/>
    </xf>
    <xf numFmtId="0" fontId="35" fillId="0" borderId="25" xfId="0" applyFont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0" fontId="20" fillId="4" borderId="15" xfId="0" applyFont="1" applyFill="1" applyBorder="1" applyAlignment="1">
      <alignment horizontal="right" vertical="center"/>
    </xf>
    <xf numFmtId="0" fontId="20" fillId="3" borderId="17" xfId="0" applyFont="1" applyFill="1" applyBorder="1" applyAlignment="1">
      <alignment vertical="center"/>
    </xf>
    <xf numFmtId="0" fontId="26" fillId="4" borderId="24" xfId="0" applyFont="1" applyFill="1" applyBorder="1" applyAlignment="1">
      <alignment horizontal="right" vertical="center"/>
    </xf>
    <xf numFmtId="0" fontId="45" fillId="0" borderId="21" xfId="0" applyFont="1" applyBorder="1" applyAlignment="1">
      <alignment horizontal="center" vertical="center"/>
    </xf>
    <xf numFmtId="0" fontId="47" fillId="0" borderId="21" xfId="0" applyFont="1" applyBorder="1" applyAlignment="1">
      <alignment horizontal="center" vertical="center"/>
    </xf>
    <xf numFmtId="0" fontId="46" fillId="0" borderId="21" xfId="0" applyFont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28" fillId="0" borderId="17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35" fillId="0" borderId="18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29" fillId="0" borderId="2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23" xfId="0" applyFont="1" applyBorder="1" applyAlignment="1">
      <alignment horizontal="center" vertical="center" textRotation="90" wrapText="1"/>
    </xf>
    <xf numFmtId="0" fontId="44" fillId="0" borderId="22" xfId="0" applyFont="1" applyBorder="1" applyAlignment="1">
      <alignment horizontal="center" vertical="center" textRotation="90" wrapText="1"/>
    </xf>
    <xf numFmtId="0" fontId="32" fillId="0" borderId="28" xfId="0" applyFont="1" applyBorder="1" applyAlignment="1">
      <alignment vertical="center"/>
    </xf>
    <xf numFmtId="0" fontId="32" fillId="0" borderId="29" xfId="0" applyFont="1" applyBorder="1" applyAlignment="1">
      <alignment vertical="center"/>
    </xf>
    <xf numFmtId="0" fontId="4" fillId="0" borderId="2" xfId="0" applyFont="1" applyBorder="1" applyAlignment="1"/>
    <xf numFmtId="0" fontId="44" fillId="0" borderId="14" xfId="0" applyFont="1" applyBorder="1" applyAlignment="1">
      <alignment horizontal="center" vertical="center" textRotation="90" wrapText="1"/>
    </xf>
    <xf numFmtId="0" fontId="4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2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1859B"/>
  </sheetPr>
  <dimension ref="A1:Z995"/>
  <sheetViews>
    <sheetView showGridLines="0" topLeftCell="A7" workbookViewId="0">
      <selection activeCell="B28" sqref="B28"/>
    </sheetView>
  </sheetViews>
  <sheetFormatPr defaultColWidth="14.42578125" defaultRowHeight="15" customHeight="1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26" width="10.7109375" customWidth="1"/>
  </cols>
  <sheetData>
    <row r="1" spans="1:26" ht="14.25" customHeight="1">
      <c r="A1" s="152"/>
      <c r="B1" s="157" t="s">
        <v>0</v>
      </c>
      <c r="C1" s="195"/>
      <c r="D1" s="195"/>
    </row>
    <row r="2" spans="1:26" ht="14.25" customHeight="1">
      <c r="A2" s="153"/>
      <c r="B2" s="158" t="s">
        <v>1</v>
      </c>
      <c r="C2" s="195"/>
      <c r="D2" s="195"/>
    </row>
    <row r="3" spans="1:26" ht="14.25" customHeight="1">
      <c r="A3" s="153"/>
      <c r="B3" s="157"/>
      <c r="C3" s="195"/>
      <c r="D3" s="195"/>
    </row>
    <row r="4" spans="1:26" ht="14.25" customHeight="1">
      <c r="A4" s="6"/>
      <c r="B4" s="2"/>
      <c r="C4" s="2"/>
      <c r="D4" s="2"/>
    </row>
    <row r="5" spans="1:26" ht="14.25" customHeight="1">
      <c r="A5" s="7"/>
      <c r="B5" s="2"/>
      <c r="C5" s="8"/>
      <c r="D5" s="9"/>
    </row>
    <row r="6" spans="1:26" ht="13.5" customHeight="1">
      <c r="A6" s="10"/>
      <c r="B6" s="154" t="s">
        <v>2</v>
      </c>
      <c r="C6" s="154"/>
      <c r="D6" s="155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4.25" customHeight="1">
      <c r="A7" s="11"/>
      <c r="B7" s="12" t="s">
        <v>3</v>
      </c>
      <c r="C7" s="13">
        <v>2</v>
      </c>
      <c r="D7" s="14"/>
    </row>
    <row r="8" spans="1:26" ht="14.25" customHeight="1">
      <c r="A8" s="11"/>
      <c r="B8" s="12" t="s">
        <v>4</v>
      </c>
      <c r="C8" s="13" t="s">
        <v>5</v>
      </c>
      <c r="D8" s="15"/>
    </row>
    <row r="9" spans="1:26" ht="14.25" customHeight="1">
      <c r="A9" s="11"/>
      <c r="B9" s="12" t="s">
        <v>6</v>
      </c>
      <c r="C9" s="13" t="s">
        <v>7</v>
      </c>
      <c r="D9" s="14"/>
    </row>
    <row r="10" spans="1:26" ht="14.25" customHeight="1">
      <c r="A10" s="11"/>
      <c r="B10" s="12" t="s">
        <v>8</v>
      </c>
      <c r="C10" s="13" t="s">
        <v>5</v>
      </c>
      <c r="D10" s="14"/>
    </row>
    <row r="11" spans="1:26" ht="14.25" customHeight="1">
      <c r="A11" s="1"/>
      <c r="B11" s="16"/>
      <c r="C11" s="5"/>
      <c r="D11" s="5"/>
    </row>
    <row r="12" spans="1:26" ht="13.5" customHeight="1">
      <c r="A12" s="10"/>
      <c r="B12" s="154" t="s">
        <v>9</v>
      </c>
      <c r="C12" s="154"/>
      <c r="D12" s="155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4.25" customHeight="1">
      <c r="A13" s="11"/>
      <c r="B13" s="12" t="s">
        <v>10</v>
      </c>
      <c r="C13" s="13" t="s">
        <v>11</v>
      </c>
      <c r="D13" s="14"/>
    </row>
    <row r="14" spans="1:26" ht="14.25" customHeight="1">
      <c r="A14" s="11"/>
      <c r="B14" s="12" t="s">
        <v>12</v>
      </c>
      <c r="C14" s="13" t="s">
        <v>11</v>
      </c>
      <c r="D14" s="14"/>
    </row>
    <row r="15" spans="1:26" ht="14.25" customHeight="1">
      <c r="A15" s="11"/>
      <c r="B15" s="17" t="s">
        <v>13</v>
      </c>
      <c r="C15" s="13" t="s">
        <v>7</v>
      </c>
      <c r="D15" s="14"/>
    </row>
    <row r="16" spans="1:26" ht="14.25" customHeight="1">
      <c r="A16" s="11"/>
      <c r="B16" s="12"/>
      <c r="C16" s="13"/>
      <c r="D16" s="14"/>
    </row>
    <row r="17" spans="1:26" ht="14.25" customHeight="1">
      <c r="A17" s="3"/>
      <c r="B17" s="18"/>
      <c r="C17" s="19"/>
      <c r="D17" s="20"/>
    </row>
    <row r="18" spans="1:26" ht="13.5" customHeight="1">
      <c r="A18" s="10"/>
      <c r="B18" s="154" t="s">
        <v>14</v>
      </c>
      <c r="C18" s="154"/>
      <c r="D18" s="155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4.25" customHeight="1">
      <c r="A19" s="11"/>
      <c r="B19" s="12" t="s">
        <v>15</v>
      </c>
      <c r="C19" s="13" t="s">
        <v>11</v>
      </c>
      <c r="D19" s="21"/>
    </row>
    <row r="20" spans="1:26" ht="14.25" customHeight="1">
      <c r="A20" s="11"/>
      <c r="B20" s="12" t="s">
        <v>16</v>
      </c>
      <c r="C20" s="13" t="s">
        <v>11</v>
      </c>
      <c r="D20" s="21"/>
    </row>
    <row r="21" spans="1:26" ht="29.25" customHeight="1">
      <c r="B21" s="22" t="s">
        <v>17</v>
      </c>
      <c r="C21" s="23" t="s">
        <v>11</v>
      </c>
      <c r="D21" s="21"/>
    </row>
    <row r="22" spans="1:26" ht="30" customHeight="1">
      <c r="A22" s="11"/>
      <c r="B22" s="24" t="s">
        <v>18</v>
      </c>
      <c r="C22" s="23" t="s">
        <v>11</v>
      </c>
      <c r="D22" s="25"/>
    </row>
    <row r="23" spans="1:26" ht="14.25" customHeight="1">
      <c r="A23" s="11"/>
      <c r="B23" s="12" t="s">
        <v>19</v>
      </c>
      <c r="C23" s="23" t="s">
        <v>11</v>
      </c>
      <c r="D23" s="25"/>
    </row>
    <row r="24" spans="1:26" ht="14.25" customHeight="1">
      <c r="A24" s="3"/>
      <c r="B24" s="26" t="s">
        <v>20</v>
      </c>
      <c r="C24" s="23" t="s">
        <v>11</v>
      </c>
      <c r="D24" s="27"/>
    </row>
    <row r="25" spans="1:26" ht="14.25" customHeight="1">
      <c r="A25" s="3"/>
      <c r="B25" s="26"/>
      <c r="C25" s="26"/>
      <c r="D25" s="27"/>
    </row>
    <row r="26" spans="1:26" ht="14.25" customHeight="1">
      <c r="A26" s="3"/>
      <c r="B26" s="3"/>
      <c r="C26" s="4"/>
      <c r="D26" s="4"/>
    </row>
    <row r="27" spans="1:26" ht="13.5" customHeight="1">
      <c r="A27" s="10"/>
      <c r="B27" s="154" t="s">
        <v>21</v>
      </c>
      <c r="C27" s="154"/>
      <c r="D27" s="155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4.25" customHeight="1">
      <c r="A28" s="11"/>
      <c r="B28" s="12" t="s">
        <v>22</v>
      </c>
      <c r="C28" s="13" t="s">
        <v>11</v>
      </c>
      <c r="D28" s="28"/>
    </row>
    <row r="29" spans="1:26" ht="14.25" customHeight="1">
      <c r="A29" s="11"/>
      <c r="B29" s="12" t="s">
        <v>23</v>
      </c>
      <c r="C29" s="13" t="s">
        <v>11</v>
      </c>
      <c r="D29" s="14"/>
    </row>
    <row r="30" spans="1:26" ht="14.25" customHeight="1">
      <c r="A30" s="11"/>
      <c r="B30" s="12"/>
      <c r="C30" s="13"/>
      <c r="D30" s="13"/>
    </row>
    <row r="31" spans="1:26" ht="14.25" customHeight="1">
      <c r="A31" s="11"/>
      <c r="B31" s="12"/>
      <c r="C31" s="13"/>
      <c r="D31" s="14"/>
    </row>
    <row r="32" spans="1:26" ht="14.25" customHeight="1">
      <c r="A32" s="1"/>
      <c r="B32" s="154" t="s">
        <v>24</v>
      </c>
      <c r="C32" s="154"/>
      <c r="D32" s="154"/>
    </row>
    <row r="33" spans="1:4" ht="14.25" customHeight="1">
      <c r="A33" s="11"/>
      <c r="B33" s="156" t="s">
        <v>25</v>
      </c>
      <c r="C33" s="154"/>
      <c r="D33" s="154"/>
    </row>
    <row r="34" spans="1:4" ht="14.25" customHeight="1">
      <c r="A34" s="29"/>
      <c r="B34" s="12" t="s">
        <v>26</v>
      </c>
      <c r="C34" s="13" t="s">
        <v>11</v>
      </c>
      <c r="D34" s="14"/>
    </row>
    <row r="35" spans="1:4" ht="14.25" customHeight="1">
      <c r="A35" s="1"/>
      <c r="B35" s="26"/>
      <c r="C35" s="4"/>
      <c r="D35" s="3"/>
    </row>
    <row r="36" spans="1:4" ht="14.25" customHeight="1">
      <c r="B36" s="154" t="s">
        <v>27</v>
      </c>
      <c r="C36" s="154"/>
      <c r="D36" s="155"/>
    </row>
    <row r="37" spans="1:4" ht="14.25" customHeight="1">
      <c r="B37" s="30"/>
      <c r="C37" s="31"/>
      <c r="D37" s="32"/>
    </row>
    <row r="38" spans="1:4" ht="14.25" customHeight="1">
      <c r="B38" s="33"/>
      <c r="C38" s="5"/>
      <c r="D38" s="34"/>
    </row>
    <row r="39" spans="1:4" ht="14.25" customHeight="1">
      <c r="B39" s="33"/>
      <c r="C39" s="5"/>
      <c r="D39" s="34"/>
    </row>
    <row r="40" spans="1:4" ht="14.25" customHeight="1">
      <c r="B40" s="33"/>
      <c r="C40" s="5"/>
      <c r="D40" s="34"/>
    </row>
    <row r="41" spans="1:4" ht="14.25" customHeight="1">
      <c r="B41" s="35"/>
      <c r="C41" s="36"/>
      <c r="D41" s="37"/>
    </row>
    <row r="42" spans="1:4" ht="14.25" customHeight="1"/>
    <row r="43" spans="1:4" ht="14.25" customHeight="1"/>
    <row r="44" spans="1:4" ht="14.25" customHeight="1"/>
    <row r="45" spans="1:4" ht="14.25" customHeight="1"/>
    <row r="46" spans="1:4" ht="14.25" customHeight="1"/>
    <row r="47" spans="1:4" ht="14.25" customHeight="1"/>
    <row r="48" spans="1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2761-1F5C-4CF7-90ED-45931FBF251F}">
  <sheetPr>
    <pageSetUpPr fitToPage="1"/>
  </sheetPr>
  <dimension ref="A1:AF102"/>
  <sheetViews>
    <sheetView tabSelected="1" workbookViewId="0">
      <selection activeCell="F9" sqref="F9"/>
    </sheetView>
  </sheetViews>
  <sheetFormatPr defaultColWidth="14.42578125" defaultRowHeight="15"/>
  <cols>
    <col min="1" max="1" width="7.28515625" style="95" customWidth="1"/>
    <col min="2" max="2" width="49.28515625" style="95" customWidth="1"/>
    <col min="3" max="3" width="10.85546875" style="95" customWidth="1"/>
    <col min="4" max="8" width="8.42578125" style="95" customWidth="1"/>
    <col min="9" max="9" width="2.28515625" style="95" customWidth="1"/>
    <col min="10" max="10" width="9.85546875" style="95" customWidth="1"/>
    <col min="11" max="11" width="6.85546875" style="95" customWidth="1"/>
    <col min="12" max="17" width="11.42578125" style="95" customWidth="1"/>
    <col min="18" max="18" width="30.7109375" style="95" customWidth="1"/>
    <col min="19" max="22" width="10.7109375" style="95" customWidth="1"/>
    <col min="23" max="16384" width="14.42578125" style="95"/>
  </cols>
  <sheetData>
    <row r="1" spans="1:32" ht="15.6" customHeight="1">
      <c r="A1" s="196" t="s">
        <v>28</v>
      </c>
      <c r="B1" s="143" t="s">
        <v>29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/>
      <c r="O1" s="126"/>
      <c r="P1" s="126"/>
      <c r="Q1" s="127"/>
      <c r="R1" s="144" t="s">
        <v>30</v>
      </c>
      <c r="S1" s="40"/>
      <c r="T1" s="39"/>
      <c r="U1" s="38"/>
      <c r="V1" s="38"/>
      <c r="W1" s="38"/>
      <c r="X1" s="38"/>
      <c r="Y1" s="38"/>
      <c r="Z1" s="38"/>
      <c r="AA1" s="38"/>
      <c r="AB1" s="38"/>
      <c r="AC1" s="41"/>
      <c r="AD1" s="162" t="s">
        <v>31</v>
      </c>
      <c r="AE1" s="162"/>
      <c r="AF1" s="42"/>
    </row>
    <row r="2" spans="1:32" ht="15.95">
      <c r="A2" s="191"/>
      <c r="B2" s="145" t="s">
        <v>32</v>
      </c>
      <c r="C2" s="101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100"/>
      <c r="Q2" s="99"/>
      <c r="R2" s="146" t="s">
        <v>33</v>
      </c>
      <c r="S2" s="40"/>
      <c r="T2" s="39"/>
      <c r="U2" s="39"/>
      <c r="V2" s="39"/>
      <c r="W2" s="39"/>
      <c r="X2" s="39"/>
      <c r="Y2" s="39"/>
      <c r="Z2" s="39"/>
      <c r="AA2" s="39"/>
      <c r="AB2" s="39"/>
      <c r="AC2" s="41"/>
      <c r="AD2" s="163" t="s">
        <v>34</v>
      </c>
      <c r="AE2" s="163"/>
      <c r="AF2" s="41"/>
    </row>
    <row r="3" spans="1:32" ht="15.95">
      <c r="A3" s="191"/>
      <c r="B3" s="145" t="s">
        <v>35</v>
      </c>
      <c r="C3" s="164" t="s">
        <v>36</v>
      </c>
      <c r="D3" s="164" t="s">
        <v>37</v>
      </c>
      <c r="E3" s="167" t="s">
        <v>38</v>
      </c>
      <c r="F3" s="168"/>
      <c r="G3" s="168"/>
      <c r="H3" s="169"/>
      <c r="I3" s="102"/>
      <c r="J3" s="164" t="s">
        <v>39</v>
      </c>
      <c r="K3" s="164" t="s">
        <v>40</v>
      </c>
      <c r="L3" s="170" t="s">
        <v>41</v>
      </c>
      <c r="M3" s="171"/>
      <c r="N3" s="171"/>
      <c r="O3" s="171"/>
      <c r="P3" s="171"/>
      <c r="Q3" s="172"/>
      <c r="R3" s="164" t="s">
        <v>42</v>
      </c>
      <c r="S3" s="40"/>
      <c r="T3" s="43" t="s">
        <v>43</v>
      </c>
      <c r="U3" s="173" t="s">
        <v>44</v>
      </c>
      <c r="V3" s="174"/>
      <c r="W3" s="174"/>
      <c r="X3" s="175"/>
      <c r="Y3" s="44"/>
      <c r="Z3" s="45" t="s">
        <v>45</v>
      </c>
      <c r="AA3" s="46"/>
      <c r="AB3" s="47"/>
      <c r="AC3" s="41"/>
      <c r="AD3" s="48" t="s">
        <v>46</v>
      </c>
      <c r="AE3" s="48" t="s">
        <v>47</v>
      </c>
      <c r="AF3" s="48" t="s">
        <v>48</v>
      </c>
    </row>
    <row r="4" spans="1:32" ht="15.95">
      <c r="A4" s="191"/>
      <c r="B4" s="128" t="s">
        <v>49</v>
      </c>
      <c r="C4" s="165"/>
      <c r="D4" s="165"/>
      <c r="E4" s="176" t="s">
        <v>50</v>
      </c>
      <c r="F4" s="177"/>
      <c r="G4" s="177"/>
      <c r="H4" s="178"/>
      <c r="I4" s="102"/>
      <c r="J4" s="165"/>
      <c r="K4" s="165"/>
      <c r="L4" s="179" t="s">
        <v>51</v>
      </c>
      <c r="M4" s="179"/>
      <c r="N4" s="180"/>
      <c r="O4" s="181" t="s">
        <v>52</v>
      </c>
      <c r="P4" s="179"/>
      <c r="Q4" s="182"/>
      <c r="R4" s="165"/>
      <c r="S4" s="107"/>
      <c r="T4" s="89"/>
      <c r="U4" s="90"/>
      <c r="V4" s="91"/>
      <c r="W4" s="91"/>
      <c r="X4" s="92"/>
      <c r="Y4" s="90"/>
      <c r="Z4" s="91"/>
      <c r="AA4" s="42"/>
      <c r="AB4" s="87"/>
      <c r="AC4" s="93"/>
      <c r="AD4" s="94"/>
      <c r="AE4" s="94">
        <v>251</v>
      </c>
      <c r="AF4" s="96"/>
    </row>
    <row r="5" spans="1:32" ht="15.95">
      <c r="A5" s="192"/>
      <c r="B5" s="88" t="s">
        <v>53</v>
      </c>
      <c r="C5" s="166"/>
      <c r="D5" s="166"/>
      <c r="E5" s="49" t="s">
        <v>54</v>
      </c>
      <c r="F5" s="50" t="s">
        <v>55</v>
      </c>
      <c r="G5" s="50" t="s">
        <v>56</v>
      </c>
      <c r="H5" s="51" t="s">
        <v>57</v>
      </c>
      <c r="I5" s="103"/>
      <c r="J5" s="166"/>
      <c r="K5" s="166"/>
      <c r="L5" s="52" t="s">
        <v>58</v>
      </c>
      <c r="M5" s="52" t="s">
        <v>59</v>
      </c>
      <c r="N5" s="52" t="s">
        <v>60</v>
      </c>
      <c r="O5" s="108" t="s">
        <v>58</v>
      </c>
      <c r="P5" s="52" t="s">
        <v>59</v>
      </c>
      <c r="Q5" s="53" t="s">
        <v>60</v>
      </c>
      <c r="R5" s="166"/>
      <c r="S5" s="40"/>
      <c r="T5" s="54"/>
      <c r="U5" s="55" t="s">
        <v>54</v>
      </c>
      <c r="V5" s="55" t="s">
        <v>55</v>
      </c>
      <c r="W5" s="55" t="s">
        <v>56</v>
      </c>
      <c r="X5" s="56" t="s">
        <v>57</v>
      </c>
      <c r="Y5" s="57">
        <v>250</v>
      </c>
      <c r="Z5" s="58">
        <v>45</v>
      </c>
      <c r="AA5" s="59">
        <v>24</v>
      </c>
      <c r="AB5" s="60"/>
      <c r="AC5" s="41"/>
      <c r="AD5" s="41"/>
      <c r="AE5" s="41"/>
      <c r="AF5" s="41"/>
    </row>
    <row r="6" spans="1:32" ht="15.95">
      <c r="A6" s="197" t="s">
        <v>61</v>
      </c>
      <c r="B6" s="129" t="s">
        <v>62</v>
      </c>
      <c r="C6" s="109"/>
      <c r="D6" s="110"/>
      <c r="E6" s="104"/>
      <c r="F6" s="104"/>
      <c r="G6" s="104"/>
      <c r="H6" s="104"/>
      <c r="I6" s="104"/>
      <c r="J6" s="106">
        <f>SUM(J7:J10)</f>
        <v>6</v>
      </c>
      <c r="K6" s="106">
        <v>10</v>
      </c>
      <c r="L6" s="114"/>
      <c r="M6" s="114"/>
      <c r="N6" s="106"/>
      <c r="O6" s="114"/>
      <c r="P6" s="114"/>
      <c r="Q6" s="115"/>
      <c r="R6" s="116"/>
      <c r="S6" s="40"/>
      <c r="T6" s="62"/>
      <c r="U6" s="63"/>
      <c r="V6" s="63"/>
      <c r="W6" s="63"/>
      <c r="X6" s="63"/>
      <c r="Y6" s="63"/>
      <c r="Z6" s="63"/>
      <c r="AA6" s="63"/>
      <c r="AB6" s="64"/>
      <c r="AC6" s="65"/>
      <c r="AD6" s="183"/>
      <c r="AE6" s="183"/>
      <c r="AF6" s="183"/>
    </row>
    <row r="7" spans="1:32" ht="15.95">
      <c r="A7" s="197" t="s">
        <v>61</v>
      </c>
      <c r="B7" s="111" t="s">
        <v>63</v>
      </c>
      <c r="C7" s="111"/>
      <c r="D7" s="112">
        <v>1</v>
      </c>
      <c r="E7" s="113">
        <v>7</v>
      </c>
      <c r="F7" s="113">
        <v>5</v>
      </c>
      <c r="G7" s="113"/>
      <c r="H7" s="113"/>
      <c r="I7" s="105"/>
      <c r="J7" s="117">
        <v>1</v>
      </c>
      <c r="K7" s="117">
        <v>10</v>
      </c>
      <c r="L7" s="118" t="s">
        <v>64</v>
      </c>
      <c r="M7" s="118" t="s">
        <v>65</v>
      </c>
      <c r="N7" s="120" t="s">
        <v>66</v>
      </c>
      <c r="O7" s="118" t="s">
        <v>64</v>
      </c>
      <c r="P7" s="118" t="s">
        <v>65</v>
      </c>
      <c r="Q7" s="119">
        <v>1</v>
      </c>
      <c r="R7" s="111"/>
      <c r="S7" s="40"/>
      <c r="T7" s="66"/>
      <c r="U7" s="67">
        <v>2</v>
      </c>
      <c r="V7" s="68">
        <v>6</v>
      </c>
      <c r="W7" s="68">
        <v>11</v>
      </c>
      <c r="X7" s="69"/>
      <c r="Y7" s="67">
        <v>43.2</v>
      </c>
      <c r="Z7" s="68">
        <v>57.6</v>
      </c>
      <c r="AA7" s="68">
        <v>0</v>
      </c>
      <c r="AB7" s="69"/>
      <c r="AC7" s="65"/>
      <c r="AD7" s="159" t="s">
        <v>67</v>
      </c>
      <c r="AE7" s="159"/>
      <c r="AF7" s="65"/>
    </row>
    <row r="8" spans="1:32" ht="15.95">
      <c r="A8" s="197" t="s">
        <v>61</v>
      </c>
      <c r="B8" s="111" t="s">
        <v>68</v>
      </c>
      <c r="C8" s="111"/>
      <c r="D8" s="112">
        <v>1</v>
      </c>
      <c r="E8" s="113">
        <v>11</v>
      </c>
      <c r="F8" s="113">
        <v>7</v>
      </c>
      <c r="G8" s="113"/>
      <c r="H8" s="113"/>
      <c r="I8" s="105"/>
      <c r="J8" s="117">
        <v>2</v>
      </c>
      <c r="K8" s="117">
        <v>10</v>
      </c>
      <c r="L8" s="118" t="s">
        <v>64</v>
      </c>
      <c r="M8" s="118" t="s">
        <v>65</v>
      </c>
      <c r="N8" s="120">
        <v>1</v>
      </c>
      <c r="O8" s="118" t="s">
        <v>64</v>
      </c>
      <c r="P8" s="118" t="s">
        <v>65</v>
      </c>
      <c r="Q8" s="120">
        <v>1</v>
      </c>
      <c r="R8" s="111"/>
      <c r="S8" s="40"/>
      <c r="T8" s="66"/>
      <c r="U8" s="67">
        <v>2</v>
      </c>
      <c r="V8" s="68">
        <v>6</v>
      </c>
      <c r="W8" s="68">
        <v>11</v>
      </c>
      <c r="X8" s="69"/>
      <c r="Y8" s="67">
        <v>32.4</v>
      </c>
      <c r="Z8" s="68">
        <v>43.2</v>
      </c>
      <c r="AA8" s="68">
        <v>0</v>
      </c>
      <c r="AB8" s="69"/>
      <c r="AC8" s="65"/>
      <c r="AD8" s="159" t="s">
        <v>69</v>
      </c>
      <c r="AE8" s="159"/>
      <c r="AF8" s="65"/>
    </row>
    <row r="9" spans="1:32" ht="15.95">
      <c r="A9" s="197" t="s">
        <v>61</v>
      </c>
      <c r="B9" s="111" t="s">
        <v>70</v>
      </c>
      <c r="C9" s="111"/>
      <c r="D9" s="112">
        <v>2</v>
      </c>
      <c r="E9" s="113">
        <v>11</v>
      </c>
      <c r="F9" s="113">
        <v>7</v>
      </c>
      <c r="G9" s="113"/>
      <c r="H9" s="113"/>
      <c r="I9" s="105"/>
      <c r="J9" s="117">
        <v>2</v>
      </c>
      <c r="K9" s="117">
        <v>10</v>
      </c>
      <c r="L9" s="118" t="s">
        <v>64</v>
      </c>
      <c r="M9" s="118" t="s">
        <v>65</v>
      </c>
      <c r="N9" s="118" t="s">
        <v>66</v>
      </c>
      <c r="O9" s="118" t="s">
        <v>64</v>
      </c>
      <c r="P9" s="118" t="s">
        <v>65</v>
      </c>
      <c r="Q9" s="119">
        <v>1</v>
      </c>
      <c r="R9" s="111"/>
      <c r="S9" s="40"/>
      <c r="T9" s="66"/>
      <c r="U9" s="67">
        <v>2</v>
      </c>
      <c r="V9" s="68">
        <v>6</v>
      </c>
      <c r="W9" s="68">
        <v>11</v>
      </c>
      <c r="X9" s="69"/>
      <c r="Y9" s="67">
        <v>43.2</v>
      </c>
      <c r="Z9" s="68">
        <v>57.6</v>
      </c>
      <c r="AA9" s="68">
        <v>0</v>
      </c>
      <c r="AB9" s="69"/>
      <c r="AC9" s="65"/>
      <c r="AD9" s="159" t="s">
        <v>67</v>
      </c>
      <c r="AE9" s="159"/>
      <c r="AF9" s="65"/>
    </row>
    <row r="10" spans="1:32" ht="15.95">
      <c r="A10" s="197" t="s">
        <v>61</v>
      </c>
      <c r="B10" s="111" t="s">
        <v>71</v>
      </c>
      <c r="C10" s="111"/>
      <c r="D10" s="112">
        <v>2</v>
      </c>
      <c r="E10" s="113">
        <v>7</v>
      </c>
      <c r="F10" s="113">
        <v>5</v>
      </c>
      <c r="G10" s="113"/>
      <c r="H10" s="113"/>
      <c r="I10" s="105"/>
      <c r="J10" s="117">
        <v>1</v>
      </c>
      <c r="K10" s="117">
        <v>10</v>
      </c>
      <c r="L10" s="118" t="s">
        <v>64</v>
      </c>
      <c r="M10" s="118" t="s">
        <v>65</v>
      </c>
      <c r="N10" s="120">
        <v>1</v>
      </c>
      <c r="O10" s="118" t="s">
        <v>64</v>
      </c>
      <c r="P10" s="118" t="s">
        <v>65</v>
      </c>
      <c r="Q10" s="120">
        <v>1</v>
      </c>
      <c r="R10" s="111"/>
      <c r="S10" s="40"/>
      <c r="T10" s="66"/>
      <c r="U10" s="67">
        <v>2</v>
      </c>
      <c r="V10" s="68">
        <v>6</v>
      </c>
      <c r="W10" s="68">
        <v>11</v>
      </c>
      <c r="X10" s="69"/>
      <c r="Y10" s="67">
        <v>32.4</v>
      </c>
      <c r="Z10" s="68">
        <v>43.2</v>
      </c>
      <c r="AA10" s="68">
        <v>0</v>
      </c>
      <c r="AB10" s="69"/>
      <c r="AC10" s="65"/>
      <c r="AD10" s="159" t="s">
        <v>69</v>
      </c>
      <c r="AE10" s="159"/>
      <c r="AF10" s="65"/>
    </row>
    <row r="11" spans="1:32" ht="15.95">
      <c r="A11" s="197" t="s">
        <v>61</v>
      </c>
      <c r="B11" s="130" t="s">
        <v>72</v>
      </c>
      <c r="C11" s="109"/>
      <c r="D11" s="110"/>
      <c r="E11" s="104"/>
      <c r="F11" s="104"/>
      <c r="G11" s="104"/>
      <c r="H11" s="104"/>
      <c r="I11" s="104"/>
      <c r="J11" s="106">
        <f>SUM(J12:J13)</f>
        <v>2</v>
      </c>
      <c r="K11" s="106">
        <v>10</v>
      </c>
      <c r="L11" s="114"/>
      <c r="M11" s="114"/>
      <c r="N11" s="106"/>
      <c r="O11" s="114"/>
      <c r="P11" s="114"/>
      <c r="Q11" s="115"/>
      <c r="R11" s="116"/>
      <c r="S11" s="40"/>
      <c r="T11" s="62"/>
      <c r="U11" s="63"/>
      <c r="V11" s="63"/>
      <c r="W11" s="63"/>
      <c r="X11" s="63"/>
      <c r="Y11" s="63"/>
      <c r="Z11" s="63"/>
      <c r="AA11" s="63"/>
      <c r="AB11" s="64"/>
      <c r="AC11" s="160"/>
      <c r="AD11" s="161"/>
      <c r="AE11" s="161"/>
      <c r="AF11" s="65"/>
    </row>
    <row r="12" spans="1:32" ht="15.95">
      <c r="A12" s="197" t="s">
        <v>61</v>
      </c>
      <c r="B12" s="111" t="s">
        <v>73</v>
      </c>
      <c r="C12" s="111"/>
      <c r="D12" s="112">
        <v>1</v>
      </c>
      <c r="E12" s="113">
        <v>7</v>
      </c>
      <c r="F12" s="113">
        <v>5</v>
      </c>
      <c r="G12" s="113"/>
      <c r="H12" s="113"/>
      <c r="I12" s="105"/>
      <c r="J12" s="117">
        <v>1</v>
      </c>
      <c r="K12" s="117">
        <v>10</v>
      </c>
      <c r="L12" s="118" t="s">
        <v>74</v>
      </c>
      <c r="M12" s="118" t="s">
        <v>75</v>
      </c>
      <c r="N12" s="118" t="s">
        <v>76</v>
      </c>
      <c r="O12" s="118" t="s">
        <v>64</v>
      </c>
      <c r="P12" s="118" t="s">
        <v>65</v>
      </c>
      <c r="Q12" s="119">
        <v>1</v>
      </c>
      <c r="R12" s="111"/>
      <c r="S12" s="40"/>
      <c r="T12" s="66"/>
      <c r="U12" s="67">
        <v>2</v>
      </c>
      <c r="V12" s="68">
        <v>6</v>
      </c>
      <c r="W12" s="68">
        <v>11</v>
      </c>
      <c r="X12" s="69"/>
      <c r="Y12" s="67">
        <v>32.4</v>
      </c>
      <c r="Z12" s="68">
        <v>43.2</v>
      </c>
      <c r="AA12" s="68">
        <v>0</v>
      </c>
      <c r="AB12" s="69"/>
      <c r="AC12" s="160"/>
      <c r="AD12" s="161"/>
      <c r="AE12" s="161"/>
      <c r="AF12" s="65"/>
    </row>
    <row r="13" spans="1:32" ht="15.95">
      <c r="A13" s="197" t="s">
        <v>61</v>
      </c>
      <c r="B13" s="111" t="s">
        <v>77</v>
      </c>
      <c r="C13" s="111"/>
      <c r="D13" s="112">
        <v>1</v>
      </c>
      <c r="E13" s="113">
        <v>7</v>
      </c>
      <c r="F13" s="113">
        <v>5</v>
      </c>
      <c r="G13" s="113"/>
      <c r="H13" s="113"/>
      <c r="I13" s="105"/>
      <c r="J13" s="117">
        <v>1</v>
      </c>
      <c r="K13" s="117">
        <v>10</v>
      </c>
      <c r="L13" s="118" t="s">
        <v>74</v>
      </c>
      <c r="M13" s="118" t="s">
        <v>75</v>
      </c>
      <c r="N13" s="118" t="s">
        <v>76</v>
      </c>
      <c r="O13" s="118" t="s">
        <v>64</v>
      </c>
      <c r="P13" s="118" t="s">
        <v>65</v>
      </c>
      <c r="Q13" s="119">
        <v>1</v>
      </c>
      <c r="R13" s="111"/>
      <c r="S13" s="40"/>
      <c r="T13" s="66"/>
      <c r="U13" s="67">
        <v>2</v>
      </c>
      <c r="V13" s="68">
        <v>6</v>
      </c>
      <c r="W13" s="68">
        <v>11</v>
      </c>
      <c r="X13" s="69"/>
      <c r="Y13" s="67">
        <v>32.4</v>
      </c>
      <c r="Z13" s="68">
        <v>43.2</v>
      </c>
      <c r="AA13" s="68">
        <v>0</v>
      </c>
      <c r="AB13" s="69"/>
      <c r="AC13" s="160"/>
      <c r="AD13" s="161"/>
      <c r="AE13" s="161"/>
      <c r="AF13" s="65"/>
    </row>
    <row r="14" spans="1:32" ht="15.95">
      <c r="A14" s="197" t="s">
        <v>61</v>
      </c>
      <c r="B14" s="130" t="s">
        <v>78</v>
      </c>
      <c r="C14" s="109"/>
      <c r="D14" s="110"/>
      <c r="E14" s="104"/>
      <c r="F14" s="104"/>
      <c r="G14" s="104"/>
      <c r="H14" s="104"/>
      <c r="I14" s="104"/>
      <c r="J14" s="106">
        <v>1</v>
      </c>
      <c r="K14" s="106">
        <v>10</v>
      </c>
      <c r="L14" s="114"/>
      <c r="M14" s="114"/>
      <c r="N14" s="106"/>
      <c r="O14" s="114"/>
      <c r="P14" s="114"/>
      <c r="Q14" s="115"/>
      <c r="R14" s="116"/>
      <c r="S14" s="40"/>
      <c r="T14" s="62"/>
      <c r="U14" s="63"/>
      <c r="V14" s="63"/>
      <c r="W14" s="63"/>
      <c r="X14" s="63"/>
      <c r="Y14" s="63"/>
      <c r="Z14" s="63"/>
      <c r="AA14" s="63"/>
      <c r="AB14" s="64"/>
      <c r="AC14" s="160"/>
      <c r="AD14" s="161"/>
      <c r="AE14" s="161"/>
      <c r="AF14" s="65"/>
    </row>
    <row r="15" spans="1:32" ht="30">
      <c r="A15" s="197" t="s">
        <v>61</v>
      </c>
      <c r="B15" s="111" t="s">
        <v>79</v>
      </c>
      <c r="C15" s="111"/>
      <c r="D15" s="112">
        <v>1</v>
      </c>
      <c r="E15" s="113">
        <v>11</v>
      </c>
      <c r="F15" s="113">
        <v>7</v>
      </c>
      <c r="G15" s="113"/>
      <c r="H15" s="113"/>
      <c r="I15" s="105"/>
      <c r="J15" s="117">
        <v>1</v>
      </c>
      <c r="K15" s="117">
        <v>10</v>
      </c>
      <c r="L15" s="118" t="s">
        <v>80</v>
      </c>
      <c r="M15" s="118" t="s">
        <v>75</v>
      </c>
      <c r="N15" s="121" t="s">
        <v>81</v>
      </c>
      <c r="O15" s="118" t="s">
        <v>64</v>
      </c>
      <c r="P15" s="118" t="s">
        <v>65</v>
      </c>
      <c r="Q15" s="119">
        <v>1</v>
      </c>
      <c r="R15" s="111"/>
      <c r="S15" s="40"/>
      <c r="T15" s="66"/>
      <c r="U15" s="67">
        <v>2</v>
      </c>
      <c r="V15" s="68">
        <v>6</v>
      </c>
      <c r="W15" s="68">
        <v>11</v>
      </c>
      <c r="X15" s="69"/>
      <c r="Y15" s="67">
        <v>43.2</v>
      </c>
      <c r="Z15" s="68">
        <v>57.6</v>
      </c>
      <c r="AA15" s="68">
        <v>0</v>
      </c>
      <c r="AB15" s="69"/>
      <c r="AC15" s="160"/>
      <c r="AD15" s="161"/>
      <c r="AE15" s="161"/>
      <c r="AF15" s="65"/>
    </row>
    <row r="16" spans="1:32" ht="15.95">
      <c r="A16" s="197" t="s">
        <v>61</v>
      </c>
      <c r="B16" s="130" t="s">
        <v>82</v>
      </c>
      <c r="C16" s="109"/>
      <c r="D16" s="110"/>
      <c r="E16" s="104"/>
      <c r="F16" s="104"/>
      <c r="G16" s="104"/>
      <c r="H16" s="104"/>
      <c r="I16" s="104"/>
      <c r="J16" s="106">
        <f>SUM(J17:J18)</f>
        <v>4</v>
      </c>
      <c r="K16" s="106">
        <v>10</v>
      </c>
      <c r="L16" s="114"/>
      <c r="M16" s="114"/>
      <c r="N16" s="106"/>
      <c r="O16" s="114"/>
      <c r="P16" s="114"/>
      <c r="Q16" s="115"/>
      <c r="R16" s="116"/>
      <c r="S16" s="40"/>
      <c r="T16" s="62"/>
      <c r="U16" s="63"/>
      <c r="V16" s="63"/>
      <c r="W16" s="63"/>
      <c r="X16" s="63"/>
      <c r="Y16" s="63"/>
      <c r="Z16" s="63"/>
      <c r="AA16" s="63"/>
      <c r="AB16" s="64"/>
      <c r="AC16" s="160"/>
      <c r="AD16" s="161"/>
      <c r="AE16" s="161"/>
      <c r="AF16" s="65"/>
    </row>
    <row r="17" spans="1:32" ht="30">
      <c r="A17" s="197" t="s">
        <v>61</v>
      </c>
      <c r="B17" s="111" t="s">
        <v>83</v>
      </c>
      <c r="C17" s="111"/>
      <c r="D17" s="112">
        <v>1</v>
      </c>
      <c r="E17" s="113">
        <v>11</v>
      </c>
      <c r="F17" s="113">
        <v>7</v>
      </c>
      <c r="G17" s="113"/>
      <c r="H17" s="113"/>
      <c r="I17" s="105"/>
      <c r="J17" s="117">
        <v>2</v>
      </c>
      <c r="K17" s="117">
        <v>10</v>
      </c>
      <c r="L17" s="118" t="s">
        <v>80</v>
      </c>
      <c r="M17" s="118" t="s">
        <v>75</v>
      </c>
      <c r="N17" s="121" t="s">
        <v>81</v>
      </c>
      <c r="O17" s="118" t="s">
        <v>64</v>
      </c>
      <c r="P17" s="118" t="s">
        <v>65</v>
      </c>
      <c r="Q17" s="119">
        <v>1</v>
      </c>
      <c r="R17" s="111"/>
      <c r="S17" s="40"/>
      <c r="T17" s="66"/>
      <c r="U17" s="67">
        <v>2</v>
      </c>
      <c r="V17" s="68">
        <v>6</v>
      </c>
      <c r="W17" s="68">
        <v>11</v>
      </c>
      <c r="X17" s="69"/>
      <c r="Y17" s="67">
        <v>32.4</v>
      </c>
      <c r="Z17" s="68">
        <v>43.2</v>
      </c>
      <c r="AA17" s="68">
        <v>0</v>
      </c>
      <c r="AB17" s="69"/>
      <c r="AC17" s="160"/>
      <c r="AD17" s="161"/>
      <c r="AE17" s="161"/>
      <c r="AF17" s="65"/>
    </row>
    <row r="18" spans="1:32" ht="30">
      <c r="A18" s="197" t="s">
        <v>61</v>
      </c>
      <c r="B18" s="111" t="s">
        <v>84</v>
      </c>
      <c r="C18" s="111"/>
      <c r="D18" s="112">
        <v>2</v>
      </c>
      <c r="E18" s="113">
        <v>11</v>
      </c>
      <c r="F18" s="113">
        <v>7</v>
      </c>
      <c r="G18" s="113"/>
      <c r="H18" s="113"/>
      <c r="I18" s="105"/>
      <c r="J18" s="117">
        <v>2</v>
      </c>
      <c r="K18" s="117">
        <v>10</v>
      </c>
      <c r="L18" s="118" t="s">
        <v>80</v>
      </c>
      <c r="M18" s="118" t="s">
        <v>75</v>
      </c>
      <c r="N18" s="121" t="s">
        <v>81</v>
      </c>
      <c r="O18" s="118" t="s">
        <v>64</v>
      </c>
      <c r="P18" s="118" t="s">
        <v>65</v>
      </c>
      <c r="Q18" s="119">
        <v>1</v>
      </c>
      <c r="R18" s="111"/>
      <c r="S18" s="40"/>
      <c r="T18" s="66"/>
      <c r="U18" s="67">
        <v>2</v>
      </c>
      <c r="V18" s="68">
        <v>6</v>
      </c>
      <c r="W18" s="68">
        <v>11</v>
      </c>
      <c r="X18" s="69"/>
      <c r="Y18" s="67">
        <v>32.4</v>
      </c>
      <c r="Z18" s="68">
        <v>43.2</v>
      </c>
      <c r="AA18" s="68">
        <v>0</v>
      </c>
      <c r="AB18" s="70"/>
      <c r="AC18" s="160"/>
      <c r="AD18" s="161"/>
      <c r="AE18" s="161"/>
      <c r="AF18" s="65"/>
    </row>
    <row r="19" spans="1:32" ht="15.95">
      <c r="A19" s="197" t="s">
        <v>61</v>
      </c>
      <c r="B19" s="130" t="s">
        <v>85</v>
      </c>
      <c r="C19" s="110"/>
      <c r="D19" s="104"/>
      <c r="E19" s="104"/>
      <c r="F19" s="104"/>
      <c r="G19" s="104"/>
      <c r="H19" s="106"/>
      <c r="I19" s="106"/>
      <c r="J19" s="106">
        <f>SUM(J20:J22)</f>
        <v>5</v>
      </c>
      <c r="K19" s="122">
        <v>10</v>
      </c>
      <c r="L19" s="114"/>
      <c r="M19" s="106"/>
      <c r="N19" s="114"/>
      <c r="O19" s="114"/>
      <c r="P19" s="115"/>
      <c r="Q19" s="116"/>
      <c r="R19" s="131"/>
      <c r="S19" s="123"/>
      <c r="T19" s="63"/>
      <c r="U19" s="63"/>
      <c r="V19" s="63"/>
      <c r="W19" s="63"/>
      <c r="X19" s="71"/>
      <c r="Y19" s="63"/>
      <c r="Z19" s="63"/>
      <c r="AA19" s="63"/>
      <c r="AB19" s="72"/>
      <c r="AC19" s="193"/>
      <c r="AD19" s="194"/>
      <c r="AE19" s="194"/>
      <c r="AF19" s="61"/>
    </row>
    <row r="20" spans="1:32" ht="30">
      <c r="A20" s="197" t="s">
        <v>61</v>
      </c>
      <c r="B20" s="111" t="s">
        <v>86</v>
      </c>
      <c r="C20" s="111"/>
      <c r="D20" s="112">
        <v>1</v>
      </c>
      <c r="E20" s="113">
        <v>14</v>
      </c>
      <c r="F20" s="113">
        <v>10</v>
      </c>
      <c r="G20" s="113"/>
      <c r="H20" s="113"/>
      <c r="I20" s="105"/>
      <c r="J20" s="117">
        <v>2</v>
      </c>
      <c r="K20" s="117">
        <v>10</v>
      </c>
      <c r="L20" s="118" t="s">
        <v>80</v>
      </c>
      <c r="M20" s="118" t="s">
        <v>87</v>
      </c>
      <c r="N20" s="121" t="s">
        <v>81</v>
      </c>
      <c r="O20" s="118" t="s">
        <v>64</v>
      </c>
      <c r="P20" s="118" t="s">
        <v>65</v>
      </c>
      <c r="Q20" s="119">
        <v>1</v>
      </c>
      <c r="R20" s="111"/>
      <c r="S20" s="40"/>
      <c r="T20" s="73"/>
      <c r="U20" s="74"/>
      <c r="V20" s="75"/>
      <c r="W20" s="75"/>
      <c r="X20" s="70"/>
      <c r="Y20" s="74"/>
      <c r="Z20" s="75"/>
      <c r="AA20" s="75"/>
      <c r="AB20" s="70"/>
      <c r="AC20" s="160"/>
      <c r="AD20" s="161"/>
      <c r="AE20" s="161"/>
      <c r="AF20" s="65"/>
    </row>
    <row r="21" spans="1:32" ht="15.95">
      <c r="A21" s="197" t="s">
        <v>61</v>
      </c>
      <c r="B21" s="111" t="s">
        <v>88</v>
      </c>
      <c r="C21" s="111"/>
      <c r="D21" s="112">
        <v>1</v>
      </c>
      <c r="E21" s="113">
        <v>7.2</v>
      </c>
      <c r="F21" s="113">
        <v>4.8</v>
      </c>
      <c r="G21" s="113"/>
      <c r="H21" s="113"/>
      <c r="I21" s="105"/>
      <c r="J21" s="117">
        <v>1</v>
      </c>
      <c r="K21" s="117">
        <v>10</v>
      </c>
      <c r="L21" s="118" t="s">
        <v>74</v>
      </c>
      <c r="M21" s="118" t="s">
        <v>87</v>
      </c>
      <c r="N21" s="121" t="s">
        <v>76</v>
      </c>
      <c r="O21" s="118" t="s">
        <v>64</v>
      </c>
      <c r="P21" s="118" t="s">
        <v>65</v>
      </c>
      <c r="Q21" s="119">
        <v>1</v>
      </c>
      <c r="R21" s="111"/>
      <c r="S21" s="40"/>
      <c r="T21" s="73"/>
      <c r="U21" s="74"/>
      <c r="V21" s="75"/>
      <c r="W21" s="75"/>
      <c r="X21" s="70"/>
      <c r="Y21" s="74"/>
      <c r="Z21" s="75"/>
      <c r="AA21" s="75"/>
      <c r="AB21" s="70"/>
      <c r="AC21" s="160"/>
      <c r="AD21" s="161"/>
      <c r="AE21" s="161"/>
      <c r="AF21" s="65"/>
    </row>
    <row r="22" spans="1:32" ht="30">
      <c r="A22" s="197" t="s">
        <v>61</v>
      </c>
      <c r="B22" s="111" t="s">
        <v>89</v>
      </c>
      <c r="C22" s="111"/>
      <c r="D22" s="112">
        <v>2</v>
      </c>
      <c r="E22" s="113">
        <v>14.4</v>
      </c>
      <c r="F22" s="113">
        <v>9.6</v>
      </c>
      <c r="G22" s="113"/>
      <c r="H22" s="113"/>
      <c r="I22" s="105"/>
      <c r="J22" s="117">
        <v>2</v>
      </c>
      <c r="K22" s="117">
        <v>10</v>
      </c>
      <c r="L22" s="118" t="s">
        <v>80</v>
      </c>
      <c r="M22" s="121" t="s">
        <v>87</v>
      </c>
      <c r="N22" s="121" t="s">
        <v>90</v>
      </c>
      <c r="O22" s="118" t="s">
        <v>64</v>
      </c>
      <c r="P22" s="118" t="s">
        <v>65</v>
      </c>
      <c r="Q22" s="120">
        <v>1</v>
      </c>
      <c r="R22" s="111"/>
      <c r="S22" s="40"/>
      <c r="T22" s="73"/>
      <c r="U22" s="74"/>
      <c r="V22" s="75"/>
      <c r="W22" s="75"/>
      <c r="X22" s="70"/>
      <c r="Y22" s="74"/>
      <c r="Z22" s="75"/>
      <c r="AA22" s="75"/>
      <c r="AB22" s="70"/>
      <c r="AC22" s="160"/>
      <c r="AD22" s="161"/>
      <c r="AE22" s="161"/>
      <c r="AF22" s="65"/>
    </row>
    <row r="23" spans="1:32" ht="15.95">
      <c r="A23" s="197" t="s">
        <v>61</v>
      </c>
      <c r="B23" s="130" t="s">
        <v>91</v>
      </c>
      <c r="C23" s="109"/>
      <c r="D23" s="110"/>
      <c r="E23" s="104"/>
      <c r="F23" s="104"/>
      <c r="G23" s="104"/>
      <c r="H23" s="104"/>
      <c r="I23" s="104"/>
      <c r="J23" s="106">
        <f>SUM(J24)</f>
        <v>2</v>
      </c>
      <c r="K23" s="106">
        <v>10</v>
      </c>
      <c r="L23" s="114"/>
      <c r="M23" s="114"/>
      <c r="N23" s="106"/>
      <c r="O23" s="114"/>
      <c r="P23" s="114"/>
      <c r="Q23" s="115"/>
      <c r="R23" s="116"/>
      <c r="S23" s="40"/>
      <c r="T23" s="62"/>
      <c r="U23" s="63"/>
      <c r="V23" s="63"/>
      <c r="W23" s="63"/>
      <c r="X23" s="63"/>
      <c r="Y23" s="63"/>
      <c r="Z23" s="63"/>
      <c r="AA23" s="63"/>
      <c r="AB23" s="64"/>
      <c r="AC23" s="160"/>
      <c r="AD23" s="161"/>
      <c r="AE23" s="161"/>
      <c r="AF23" s="65"/>
    </row>
    <row r="24" spans="1:32" ht="30">
      <c r="A24" s="197" t="s">
        <v>61</v>
      </c>
      <c r="B24" s="111" t="s">
        <v>92</v>
      </c>
      <c r="C24" s="111"/>
      <c r="D24" s="112">
        <v>2</v>
      </c>
      <c r="E24" s="113">
        <v>14</v>
      </c>
      <c r="F24" s="113">
        <v>10</v>
      </c>
      <c r="G24" s="113"/>
      <c r="H24" s="113"/>
      <c r="I24" s="105"/>
      <c r="J24" s="117">
        <v>2</v>
      </c>
      <c r="K24" s="117">
        <v>10</v>
      </c>
      <c r="L24" s="118" t="s">
        <v>80</v>
      </c>
      <c r="M24" s="118" t="s">
        <v>75</v>
      </c>
      <c r="N24" s="121" t="s">
        <v>81</v>
      </c>
      <c r="O24" s="118" t="s">
        <v>64</v>
      </c>
      <c r="P24" s="118" t="s">
        <v>65</v>
      </c>
      <c r="Q24" s="119">
        <v>1</v>
      </c>
      <c r="R24" s="111"/>
      <c r="S24" s="40"/>
      <c r="T24" s="66"/>
      <c r="U24" s="67">
        <v>2</v>
      </c>
      <c r="V24" s="68">
        <v>6</v>
      </c>
      <c r="W24" s="68">
        <v>11</v>
      </c>
      <c r="X24" s="69"/>
      <c r="Y24" s="67">
        <v>32.4</v>
      </c>
      <c r="Z24" s="68">
        <v>43.2</v>
      </c>
      <c r="AA24" s="68">
        <v>0</v>
      </c>
      <c r="AB24" s="69"/>
      <c r="AC24" s="160"/>
      <c r="AD24" s="161"/>
      <c r="AE24" s="161"/>
      <c r="AF24" s="65"/>
    </row>
    <row r="25" spans="1:32" ht="15.95">
      <c r="A25" s="197" t="s">
        <v>61</v>
      </c>
      <c r="B25" s="130" t="s">
        <v>93</v>
      </c>
      <c r="C25" s="109"/>
      <c r="D25" s="110"/>
      <c r="E25" s="104"/>
      <c r="F25" s="104"/>
      <c r="G25" s="104"/>
      <c r="H25" s="104"/>
      <c r="I25" s="104"/>
      <c r="J25" s="106">
        <f>SUM(J26:J28)</f>
        <v>0</v>
      </c>
      <c r="K25" s="106">
        <v>10</v>
      </c>
      <c r="L25" s="114"/>
      <c r="M25" s="114"/>
      <c r="N25" s="106"/>
      <c r="O25" s="114"/>
      <c r="P25" s="114"/>
      <c r="Q25" s="115"/>
      <c r="R25" s="116"/>
      <c r="S25" s="40"/>
      <c r="T25" s="62"/>
      <c r="U25" s="63"/>
      <c r="V25" s="63"/>
      <c r="W25" s="63"/>
      <c r="X25" s="63"/>
      <c r="Y25" s="63"/>
      <c r="Z25" s="63"/>
      <c r="AA25" s="63"/>
      <c r="AB25" s="64"/>
      <c r="AC25" s="160"/>
      <c r="AD25" s="161"/>
      <c r="AE25" s="161"/>
      <c r="AF25" s="65"/>
    </row>
    <row r="26" spans="1:32" ht="15.95">
      <c r="A26" s="197" t="s">
        <v>61</v>
      </c>
      <c r="B26" s="111" t="s">
        <v>94</v>
      </c>
      <c r="C26" s="111"/>
      <c r="D26" s="112">
        <v>1</v>
      </c>
      <c r="E26" s="113">
        <v>2.5</v>
      </c>
      <c r="F26" s="113">
        <v>1.5</v>
      </c>
      <c r="G26" s="113"/>
      <c r="H26" s="113"/>
      <c r="I26" s="105"/>
      <c r="J26" s="117">
        <v>0</v>
      </c>
      <c r="K26" s="117"/>
      <c r="L26" s="118"/>
      <c r="M26" s="118"/>
      <c r="N26" s="121"/>
      <c r="O26" s="118"/>
      <c r="P26" s="118"/>
      <c r="Q26" s="121"/>
      <c r="R26" s="111"/>
      <c r="S26" s="40"/>
      <c r="T26" s="73"/>
      <c r="U26" s="74"/>
      <c r="V26" s="75"/>
      <c r="W26" s="75"/>
      <c r="X26" s="70"/>
      <c r="Y26" s="74"/>
      <c r="Z26" s="75"/>
      <c r="AA26" s="75"/>
      <c r="AB26" s="70"/>
      <c r="AC26" s="160"/>
      <c r="AD26" s="161"/>
      <c r="AE26" s="161"/>
      <c r="AF26" s="65"/>
    </row>
    <row r="27" spans="1:32" ht="15.95">
      <c r="A27" s="197" t="s">
        <v>61</v>
      </c>
      <c r="B27" s="111" t="s">
        <v>95</v>
      </c>
      <c r="C27" s="111"/>
      <c r="D27" s="112">
        <v>2</v>
      </c>
      <c r="E27" s="113">
        <v>2.5</v>
      </c>
      <c r="F27" s="113">
        <v>1.5</v>
      </c>
      <c r="G27" s="113"/>
      <c r="H27" s="113"/>
      <c r="I27" s="105"/>
      <c r="J27" s="117">
        <v>0</v>
      </c>
      <c r="K27" s="117"/>
      <c r="L27" s="118"/>
      <c r="M27" s="118"/>
      <c r="N27" s="121"/>
      <c r="O27" s="118"/>
      <c r="P27" s="118"/>
      <c r="Q27" s="121"/>
      <c r="R27" s="111"/>
      <c r="S27" s="40"/>
      <c r="T27" s="73"/>
      <c r="U27" s="74"/>
      <c r="V27" s="75"/>
      <c r="W27" s="75"/>
      <c r="X27" s="70"/>
      <c r="Y27" s="74"/>
      <c r="Z27" s="75"/>
      <c r="AA27" s="75"/>
      <c r="AB27" s="70"/>
      <c r="AC27" s="160"/>
      <c r="AD27" s="161"/>
      <c r="AE27" s="161"/>
      <c r="AF27" s="65"/>
    </row>
    <row r="28" spans="1:32" ht="15.95">
      <c r="A28" s="197" t="s">
        <v>61</v>
      </c>
      <c r="B28" s="111" t="s">
        <v>96</v>
      </c>
      <c r="C28" s="111"/>
      <c r="D28" s="112">
        <v>2</v>
      </c>
      <c r="E28" s="113"/>
      <c r="F28" s="113">
        <v>0.5</v>
      </c>
      <c r="G28" s="113"/>
      <c r="H28" s="113"/>
      <c r="I28" s="105"/>
      <c r="J28" s="117">
        <v>0</v>
      </c>
      <c r="K28" s="117"/>
      <c r="L28" s="118"/>
      <c r="M28" s="118"/>
      <c r="N28" s="121"/>
      <c r="O28" s="118"/>
      <c r="P28" s="118"/>
      <c r="Q28" s="121"/>
      <c r="R28" s="111"/>
      <c r="S28" s="40"/>
      <c r="T28" s="73"/>
      <c r="U28" s="74"/>
      <c r="V28" s="75"/>
      <c r="W28" s="75"/>
      <c r="X28" s="70"/>
      <c r="Y28" s="74"/>
      <c r="Z28" s="75"/>
      <c r="AA28" s="75"/>
      <c r="AB28" s="70"/>
      <c r="AC28" s="160"/>
      <c r="AD28" s="161"/>
      <c r="AE28" s="161"/>
      <c r="AF28" s="65"/>
    </row>
    <row r="29" spans="1:32">
      <c r="A29" s="148"/>
      <c r="B29" s="132"/>
      <c r="C29" s="76" t="s">
        <v>97</v>
      </c>
      <c r="D29" s="77">
        <v>278.5</v>
      </c>
      <c r="E29" s="78">
        <v>166.8</v>
      </c>
      <c r="F29" s="78">
        <v>111.7</v>
      </c>
      <c r="G29" s="78"/>
      <c r="H29" s="78"/>
      <c r="I29" s="78"/>
      <c r="J29" s="79">
        <f>J25+J23+J19+J16+J14+J11+J6</f>
        <v>20</v>
      </c>
      <c r="K29" s="79"/>
      <c r="L29" s="80"/>
      <c r="M29" s="80"/>
      <c r="N29" s="80"/>
      <c r="O29" s="80"/>
      <c r="P29" s="80"/>
      <c r="Q29" s="80"/>
      <c r="R29" s="133"/>
      <c r="S29" s="187"/>
      <c r="T29" s="187"/>
      <c r="U29" s="187"/>
      <c r="V29" s="78"/>
      <c r="W29" s="78"/>
      <c r="X29" s="76" t="s">
        <v>98</v>
      </c>
      <c r="Y29" s="78">
        <v>705.6</v>
      </c>
      <c r="Z29" s="81"/>
      <c r="AA29" s="76" t="s">
        <v>99</v>
      </c>
      <c r="AB29" s="78">
        <v>0</v>
      </c>
      <c r="AC29" s="188"/>
      <c r="AD29" s="188"/>
      <c r="AE29" s="188"/>
      <c r="AF29" s="42"/>
    </row>
    <row r="30" spans="1:32">
      <c r="A30" s="147"/>
      <c r="B30" s="134"/>
      <c r="C30" s="82"/>
      <c r="D30" s="83"/>
      <c r="E30" s="84"/>
      <c r="F30" s="84"/>
      <c r="G30" s="84"/>
      <c r="H30" s="84"/>
      <c r="I30" s="84"/>
      <c r="J30" s="85"/>
      <c r="K30" s="85"/>
      <c r="L30" s="48"/>
      <c r="M30" s="48"/>
      <c r="N30" s="48"/>
      <c r="O30" s="48"/>
      <c r="P30" s="48"/>
      <c r="Q30" s="48"/>
      <c r="R30" s="135"/>
      <c r="S30" s="189"/>
      <c r="T30" s="190"/>
      <c r="U30" s="190"/>
      <c r="V30" s="84"/>
      <c r="W30" s="84"/>
      <c r="X30" s="84"/>
      <c r="Y30" s="82"/>
      <c r="Z30" s="84"/>
      <c r="AA30" s="85"/>
      <c r="AB30" s="84"/>
      <c r="AC30" s="84"/>
      <c r="AD30" s="84"/>
      <c r="AE30" s="84"/>
      <c r="AF30" s="84"/>
    </row>
    <row r="31" spans="1:32">
      <c r="A31" s="147"/>
      <c r="B31" s="136" t="s">
        <v>100</v>
      </c>
      <c r="C31" s="97"/>
      <c r="D31" s="86"/>
      <c r="E31" s="86"/>
      <c r="F31" s="86"/>
      <c r="G31" s="86"/>
      <c r="H31" s="97"/>
      <c r="I31" s="97"/>
      <c r="J31" s="97"/>
      <c r="K31" s="97"/>
      <c r="L31" s="97"/>
      <c r="M31" s="98"/>
      <c r="N31" s="97"/>
      <c r="O31" s="97"/>
      <c r="P31" s="97"/>
      <c r="Q31" s="97"/>
      <c r="R31" s="137"/>
      <c r="S31" s="185"/>
      <c r="T31" s="186"/>
      <c r="U31" s="186"/>
      <c r="V31" s="86"/>
      <c r="W31" s="86"/>
      <c r="X31" s="86"/>
      <c r="Y31" s="86"/>
      <c r="Z31" s="86"/>
      <c r="AA31" s="86"/>
      <c r="AB31" s="86"/>
      <c r="AC31" s="186"/>
      <c r="AD31" s="186"/>
      <c r="AE31" s="186"/>
      <c r="AF31" s="97"/>
    </row>
    <row r="32" spans="1:32">
      <c r="A32" s="149"/>
      <c r="B32" s="136" t="s">
        <v>101</v>
      </c>
      <c r="C32" s="97"/>
      <c r="D32" s="86"/>
      <c r="E32" s="86"/>
      <c r="F32" s="86"/>
      <c r="G32" s="86"/>
      <c r="H32" s="97"/>
      <c r="I32" s="97"/>
      <c r="J32" s="97"/>
      <c r="K32" s="97"/>
      <c r="L32" s="97"/>
      <c r="M32" s="97"/>
      <c r="N32" s="98"/>
      <c r="O32" s="97"/>
      <c r="P32" s="97"/>
      <c r="Q32" s="97"/>
      <c r="R32" s="137"/>
      <c r="S32" s="185"/>
      <c r="T32" s="186"/>
      <c r="U32" s="186"/>
      <c r="V32" s="86"/>
      <c r="W32" s="86"/>
      <c r="X32" s="86"/>
      <c r="Y32" s="86"/>
      <c r="Z32" s="86"/>
      <c r="AA32" s="86"/>
      <c r="AB32" s="86"/>
      <c r="AC32" s="186"/>
      <c r="AD32" s="186"/>
      <c r="AE32" s="186"/>
      <c r="AF32" s="97"/>
    </row>
    <row r="33" spans="1:32">
      <c r="A33" s="149"/>
      <c r="B33" s="138" t="s">
        <v>102</v>
      </c>
      <c r="C33" s="139"/>
      <c r="D33" s="139"/>
      <c r="E33" s="139"/>
      <c r="F33" s="140"/>
      <c r="G33" s="140"/>
      <c r="H33" s="140"/>
      <c r="I33" s="140"/>
      <c r="J33" s="139"/>
      <c r="K33" s="184"/>
      <c r="L33" s="184"/>
      <c r="M33" s="139"/>
      <c r="N33" s="141"/>
      <c r="O33" s="139"/>
      <c r="P33" s="139"/>
      <c r="Q33" s="139"/>
      <c r="R33" s="142"/>
      <c r="S33" s="185"/>
      <c r="T33" s="186"/>
      <c r="U33" s="186"/>
      <c r="V33" s="86"/>
      <c r="W33" s="86"/>
      <c r="X33" s="86"/>
      <c r="Y33" s="86"/>
      <c r="Z33" s="86"/>
      <c r="AA33" s="86"/>
      <c r="AB33" s="86"/>
      <c r="AC33" s="186"/>
      <c r="AD33" s="186"/>
      <c r="AE33" s="186"/>
      <c r="AF33" s="97"/>
    </row>
    <row r="34" spans="1:32">
      <c r="A34" s="149"/>
    </row>
    <row r="35" spans="1:32">
      <c r="A35" s="150"/>
    </row>
    <row r="36" spans="1:32">
      <c r="A36" s="150"/>
    </row>
    <row r="37" spans="1:32">
      <c r="A37" s="150"/>
    </row>
    <row r="38" spans="1:32">
      <c r="A38" s="150"/>
    </row>
    <row r="39" spans="1:32">
      <c r="A39" s="150"/>
    </row>
    <row r="40" spans="1:32">
      <c r="A40" s="150"/>
    </row>
    <row r="41" spans="1:32">
      <c r="A41" s="150"/>
    </row>
    <row r="42" spans="1:32">
      <c r="A42" s="149"/>
    </row>
    <row r="43" spans="1:32">
      <c r="A43" s="149"/>
    </row>
    <row r="44" spans="1:32">
      <c r="A44" s="149"/>
    </row>
    <row r="45" spans="1:32">
      <c r="A45" s="149"/>
    </row>
    <row r="46" spans="1:32">
      <c r="A46" s="149"/>
    </row>
    <row r="47" spans="1:32">
      <c r="A47" s="148"/>
    </row>
    <row r="48" spans="1:32">
      <c r="A48" s="148"/>
    </row>
    <row r="49" spans="1:1">
      <c r="A49" s="147"/>
    </row>
    <row r="50" spans="1:1">
      <c r="A50" s="148"/>
    </row>
    <row r="51" spans="1:1">
      <c r="A51" s="147"/>
    </row>
    <row r="52" spans="1:1">
      <c r="A52" s="147"/>
    </row>
    <row r="53" spans="1:1">
      <c r="A53" s="147"/>
    </row>
    <row r="54" spans="1:1">
      <c r="A54" s="147"/>
    </row>
    <row r="55" spans="1:1">
      <c r="A55" s="147"/>
    </row>
    <row r="56" spans="1:1">
      <c r="A56" s="147"/>
    </row>
    <row r="57" spans="1:1">
      <c r="A57" s="147"/>
    </row>
    <row r="58" spans="1:1">
      <c r="A58" s="147"/>
    </row>
    <row r="59" spans="1:1">
      <c r="A59" s="147"/>
    </row>
    <row r="60" spans="1:1">
      <c r="A60" s="147"/>
    </row>
    <row r="61" spans="1:1">
      <c r="A61" s="147"/>
    </row>
    <row r="62" spans="1:1">
      <c r="A62" s="147"/>
    </row>
    <row r="63" spans="1:1">
      <c r="A63" s="147"/>
    </row>
    <row r="64" spans="1:1">
      <c r="A64" s="147"/>
    </row>
    <row r="65" spans="1:1">
      <c r="A65" s="147"/>
    </row>
    <row r="66" spans="1:1">
      <c r="A66" s="147"/>
    </row>
    <row r="67" spans="1:1">
      <c r="A67" s="147"/>
    </row>
    <row r="68" spans="1:1">
      <c r="A68" s="147"/>
    </row>
    <row r="69" spans="1:1">
      <c r="A69" s="147"/>
    </row>
    <row r="70" spans="1:1">
      <c r="A70" s="147"/>
    </row>
    <row r="71" spans="1:1">
      <c r="A71" s="147"/>
    </row>
    <row r="72" spans="1:1">
      <c r="A72" s="147"/>
    </row>
    <row r="73" spans="1:1">
      <c r="A73" s="147"/>
    </row>
    <row r="74" spans="1:1">
      <c r="A74" s="147"/>
    </row>
    <row r="75" spans="1:1">
      <c r="A75" s="147"/>
    </row>
    <row r="76" spans="1:1">
      <c r="A76" s="147"/>
    </row>
    <row r="77" spans="1:1">
      <c r="A77" s="147"/>
    </row>
    <row r="78" spans="1:1">
      <c r="A78" s="147"/>
    </row>
    <row r="79" spans="1:1">
      <c r="A79" s="147"/>
    </row>
    <row r="80" spans="1:1">
      <c r="A80" s="147"/>
    </row>
    <row r="81" spans="1:1">
      <c r="A81" s="147"/>
    </row>
    <row r="82" spans="1:1">
      <c r="A82" s="147"/>
    </row>
    <row r="83" spans="1:1">
      <c r="A83" s="147"/>
    </row>
    <row r="84" spans="1:1">
      <c r="A84" s="147"/>
    </row>
    <row r="85" spans="1:1">
      <c r="A85" s="147"/>
    </row>
    <row r="86" spans="1:1">
      <c r="A86" s="147"/>
    </row>
    <row r="87" spans="1:1">
      <c r="A87" s="147"/>
    </row>
    <row r="88" spans="1:1">
      <c r="A88" s="151"/>
    </row>
    <row r="89" spans="1:1">
      <c r="A89" s="151"/>
    </row>
    <row r="90" spans="1:1">
      <c r="A90" s="151"/>
    </row>
    <row r="91" spans="1:1">
      <c r="A91" s="151"/>
    </row>
    <row r="92" spans="1:1">
      <c r="A92" s="151"/>
    </row>
    <row r="93" spans="1:1">
      <c r="A93" s="151"/>
    </row>
    <row r="94" spans="1:1">
      <c r="A94" s="151"/>
    </row>
    <row r="95" spans="1:1">
      <c r="A95" s="151"/>
    </row>
    <row r="96" spans="1:1">
      <c r="A96" s="151"/>
    </row>
    <row r="97" spans="1:1">
      <c r="A97" s="151"/>
    </row>
    <row r="98" spans="1:1">
      <c r="A98" s="151"/>
    </row>
    <row r="99" spans="1:1">
      <c r="A99" s="151"/>
    </row>
    <row r="100" spans="1:1">
      <c r="A100" s="151"/>
    </row>
    <row r="101" spans="1:1">
      <c r="A101" s="151"/>
    </row>
    <row r="102" spans="1:1">
      <c r="A102" s="151"/>
    </row>
  </sheetData>
  <mergeCells count="47">
    <mergeCell ref="A1:A5"/>
    <mergeCell ref="S31:U31"/>
    <mergeCell ref="AC31:AE31"/>
    <mergeCell ref="S32:U32"/>
    <mergeCell ref="AC32:AE32"/>
    <mergeCell ref="AC21:AE21"/>
    <mergeCell ref="AC22:AE22"/>
    <mergeCell ref="AC25:AE25"/>
    <mergeCell ref="AC26:AE26"/>
    <mergeCell ref="AC16:AE16"/>
    <mergeCell ref="AC17:AE17"/>
    <mergeCell ref="AC18:AE18"/>
    <mergeCell ref="AC19:AE19"/>
    <mergeCell ref="K33:L33"/>
    <mergeCell ref="S33:U33"/>
    <mergeCell ref="AC33:AE33"/>
    <mergeCell ref="AC27:AE27"/>
    <mergeCell ref="AC28:AE28"/>
    <mergeCell ref="S29:U29"/>
    <mergeCell ref="AC29:AE29"/>
    <mergeCell ref="S30:U30"/>
    <mergeCell ref="AD6:AF6"/>
    <mergeCell ref="AD7:AE7"/>
    <mergeCell ref="AC20:AE20"/>
    <mergeCell ref="AC11:AE11"/>
    <mergeCell ref="AC12:AE12"/>
    <mergeCell ref="AC13:AE13"/>
    <mergeCell ref="AC14:AE14"/>
    <mergeCell ref="AC15:AE15"/>
    <mergeCell ref="AD1:AE1"/>
    <mergeCell ref="AD2:AE2"/>
    <mergeCell ref="C3:C5"/>
    <mergeCell ref="D3:D5"/>
    <mergeCell ref="E3:H3"/>
    <mergeCell ref="J3:J5"/>
    <mergeCell ref="K3:K5"/>
    <mergeCell ref="L3:Q3"/>
    <mergeCell ref="R3:R5"/>
    <mergeCell ref="U3:X3"/>
    <mergeCell ref="E4:H4"/>
    <mergeCell ref="L4:N4"/>
    <mergeCell ref="O4:Q4"/>
    <mergeCell ref="AD9:AE9"/>
    <mergeCell ref="AD10:AE10"/>
    <mergeCell ref="AC23:AE23"/>
    <mergeCell ref="AC24:AE24"/>
    <mergeCell ref="AD8:AE8"/>
  </mergeCells>
  <printOptions horizontalCentered="1" verticalCentered="1"/>
  <pageMargins left="0.25" right="0.27" top="0.34" bottom="0.31" header="0" footer="0"/>
  <pageSetup paperSize="8" scale="66" orientation="landscape" r:id="rId1"/>
  <headerFooter>
    <oddFooter>&amp;LCY Tech&amp;CMCC DEFINITIVES pour 2024-2025&amp;RModalités de Contrôle des Connaissances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B041627-E445-45CE-A8C7-941C552D0322}"/>
</file>

<file path=customXml/itemProps2.xml><?xml version="1.0" encoding="utf-8"?>
<ds:datastoreItem xmlns:ds="http://schemas.openxmlformats.org/officeDocument/2006/customXml" ds:itemID="{5D2DB1ED-B178-4003-A9F2-7BA794C045CF}"/>
</file>

<file path=customXml/itemProps3.xml><?xml version="1.0" encoding="utf-8"?>
<ds:datastoreItem xmlns:ds="http://schemas.openxmlformats.org/officeDocument/2006/customXml" ds:itemID="{FED69417-2A39-406F-B48D-853CAE7A05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Romain DANIEL</cp:lastModifiedBy>
  <cp:revision/>
  <dcterms:created xsi:type="dcterms:W3CDTF">2015-06-03T10:56:36Z</dcterms:created>
  <dcterms:modified xsi:type="dcterms:W3CDTF">2025-06-05T15:57:45Z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  <property fmtid="{D5CDD505-2E9C-101B-9397-08002B2CF9AE}" pid="4" name="Order">
    <vt:r8>265500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